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2CF0040D-D370-4E99-9BA1-120BF4C4F744}" xr6:coauthVersionLast="47" xr6:coauthVersionMax="47" xr10:uidLastSave="{00000000-0000-0000-0000-000000000000}"/>
  <bookViews>
    <workbookView xWindow="-108" yWindow="-108" windowWidth="23256" windowHeight="12576" xr2:uid="{2833810F-22C9-4E67-A834-6A61B445F69E}"/>
  </bookViews>
  <sheets>
    <sheet name="Полевая сводка" sheetId="7" r:id="rId1"/>
    <sheet name="Плановые показатели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" i="7" l="1"/>
  <c r="K7" i="7"/>
  <c r="H7" i="7"/>
  <c r="F7" i="7"/>
  <c r="D7" i="7"/>
</calcChain>
</file>

<file path=xl/sharedStrings.xml><?xml version="1.0" encoding="utf-8"?>
<sst xmlns="http://schemas.openxmlformats.org/spreadsheetml/2006/main" count="88" uniqueCount="85">
  <si>
    <t>в том числе</t>
  </si>
  <si>
    <t>Информация о ходе полевых работ</t>
  </si>
  <si>
    <t>Наличие осадков</t>
  </si>
  <si>
    <t xml:space="preserve">% от плана </t>
  </si>
  <si>
    <t>Прибивка влаги, га.</t>
  </si>
  <si>
    <t>% от плана</t>
  </si>
  <si>
    <t>Минеральные удобрения</t>
  </si>
  <si>
    <t>Посеяно</t>
  </si>
  <si>
    <t>Посажено картофеля, га</t>
  </si>
  <si>
    <t>Посеяно овощей всего, га</t>
  </si>
  <si>
    <t>зернобобовых всего, га</t>
  </si>
  <si>
    <t>Капуста</t>
  </si>
  <si>
    <t>Огурцы открытого грунта</t>
  </si>
  <si>
    <t>Томаты открытого грунта</t>
  </si>
  <si>
    <t>Свекла столовая</t>
  </si>
  <si>
    <t>Морковь столовая</t>
  </si>
  <si>
    <t>Чеснок</t>
  </si>
  <si>
    <t>Овощной горох</t>
  </si>
  <si>
    <t>Тыква</t>
  </si>
  <si>
    <t>Кабачки</t>
  </si>
  <si>
    <t>Прочие</t>
  </si>
  <si>
    <t>в т.ч. по ресурсосберегающим технол., га</t>
  </si>
  <si>
    <t>в т.ч. по нулевой технологии технол., га</t>
  </si>
  <si>
    <t>Всего</t>
  </si>
  <si>
    <t>отвально</t>
  </si>
  <si>
    <t>безотвально</t>
  </si>
  <si>
    <t>Лен кудряш</t>
  </si>
  <si>
    <t>Конопля</t>
  </si>
  <si>
    <t>Лук-репка</t>
  </si>
  <si>
    <t xml:space="preserve">Яровой сев всего (факт), га </t>
  </si>
  <si>
    <t>КОД</t>
  </si>
  <si>
    <t>12а</t>
  </si>
  <si>
    <t>55а</t>
  </si>
  <si>
    <t>Наименование субъекта АПК</t>
  </si>
  <si>
    <t>Плановые показатели для оперативной информации по севу сельскохозяйственных культур</t>
  </si>
  <si>
    <t>План ярового сева всего, га.</t>
  </si>
  <si>
    <t>План сева яровых зерновых культур, га</t>
  </si>
  <si>
    <t>План сева по ресурсосберегающим технологиям, га</t>
  </si>
  <si>
    <t>План прибивки влаги, га.</t>
  </si>
  <si>
    <t>План весновспашки, га</t>
  </si>
  <si>
    <t>План завоза мин. уд., тонн.</t>
  </si>
  <si>
    <t>Весновспашка, га</t>
  </si>
  <si>
    <t>Пересеяно по погибшим озим. к. и мн.трав., га</t>
  </si>
  <si>
    <t>в т.ч. зерновыми и з/боб., га</t>
  </si>
  <si>
    <t>Погибло озимых всего, га</t>
  </si>
  <si>
    <t>в т.ч. посеянных на зерно, га</t>
  </si>
  <si>
    <t>Озимого рапса, га</t>
  </si>
  <si>
    <t>Погибло многолетних трав, га</t>
  </si>
  <si>
    <t>Посеяно многолетних трав всего, га</t>
  </si>
  <si>
    <t>Посеяно многолетних трав б/покровные, га</t>
  </si>
  <si>
    <t>Внесено/удобрено на площадь, га</t>
  </si>
  <si>
    <t>Внесено тн. д.в.</t>
  </si>
  <si>
    <t>пшеницы, га</t>
  </si>
  <si>
    <t>ячменя, га</t>
  </si>
  <si>
    <t>в т. ч. кукурузы на зерно, га</t>
  </si>
  <si>
    <t>овса, га</t>
  </si>
  <si>
    <t>люпин, га</t>
  </si>
  <si>
    <t>зерносмеси, га</t>
  </si>
  <si>
    <t xml:space="preserve">% от ярового сева </t>
  </si>
  <si>
    <t>Вывезено органических удобрений под урожай 2021 года, тн.</t>
  </si>
  <si>
    <t>Удобренная площадь органическими удобрениями под урожай 2021 года, га</t>
  </si>
  <si>
    <t>Протравлено семян, тн.</t>
  </si>
  <si>
    <t>Посеяно кормовых, га</t>
  </si>
  <si>
    <t>Посеяно однолетних трав, га</t>
  </si>
  <si>
    <t>Подкормлено озимых зерновых культур, га</t>
  </si>
  <si>
    <t>в т.ч. многолетних бобовых, га</t>
  </si>
  <si>
    <t>в т.ч. многолетних злаковых, га</t>
  </si>
  <si>
    <t>Посеяно многолетних трав подпокровные, га</t>
  </si>
  <si>
    <t>Завезено под урожай 2021 года, тн. д.в.</t>
  </si>
  <si>
    <t>кукурузы всего, га</t>
  </si>
  <si>
    <t>гороха, га</t>
  </si>
  <si>
    <t>бобы, га.</t>
  </si>
  <si>
    <t>вика, га</t>
  </si>
  <si>
    <t>нут, га</t>
  </si>
  <si>
    <t>прочие зернобобовые, га</t>
  </si>
  <si>
    <t>крупяные всего, га</t>
  </si>
  <si>
    <t>в т. ч. проса, га</t>
  </si>
  <si>
    <t>гречихи, га</t>
  </si>
  <si>
    <t>Подсолнечник на зерно, га</t>
  </si>
  <si>
    <t>Соя, га</t>
  </si>
  <si>
    <t>Рыжик, га</t>
  </si>
  <si>
    <t>Фацелия, га</t>
  </si>
  <si>
    <t>Горчица, га</t>
  </si>
  <si>
    <t>Яровой рапс, га</t>
  </si>
  <si>
    <t xml:space="preserve">в т. ч. яровые зерновые (включая кукурузу на зерно) факт, га.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</si>
</sst>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name val="Times New Roman"/>
      <family val="1"/>
    </font>
    <font>
      <sz val="8"/>
      <name val="Times New Roman"/>
      <family val="1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7" fillId="0" borderId="0"/>
    <xf numFmtId="165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 vertical="center" textRotation="90" wrapText="1"/>
    </xf>
    <xf numFmtId="0" fontId="6" fillId="0" borderId="0" xfId="0" applyFont="1"/>
    <xf numFmtId="0" fontId="5" fillId="0" borderId="1" xfId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/>
    <xf numFmtId="0" fontId="2" fillId="0" borderId="0" xfId="0" applyFont="1"/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textRotation="90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center" vertical="center" textRotation="90" wrapText="1"/>
    </xf>
    <xf numFmtId="0" fontId="5" fillId="0" borderId="6" xfId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10" fillId="0" borderId="8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50E975A6-BD57-4679-9AD2-C8BB74D37FA5}"/>
    <cellStyle name="Обычный 3" xfId="2" xr:uid="{E9668F1B-43B8-43D0-9FDE-2351A3B2CD66}"/>
    <cellStyle name="Финансовый 2" xfId="3" xr:uid="{E5957716-57BC-4B74-B90E-5CCC9ABF6A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D2B81-68A5-4CE7-90AE-D9568D8D1481}">
  <sheetPr>
    <outlinePr summaryBelow="0"/>
    <pageSetUpPr fitToPage="1"/>
  </sheetPr>
  <dimension ref="A1:BU10"/>
  <sheetViews>
    <sheetView tabSelected="1" zoomScale="90" zoomScaleNormal="90" zoomScaleSheetLayoutView="13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" sqref="A3:A4"/>
    </sheetView>
  </sheetViews>
  <sheetFormatPr defaultColWidth="8.88671875" defaultRowHeight="13.8" x14ac:dyDescent="0.25"/>
  <cols>
    <col min="1" max="1" width="40.6640625" style="1" customWidth="1"/>
    <col min="2" max="2" width="8.6640625" style="2" customWidth="1"/>
    <col min="3" max="4" width="8.6640625" style="3" customWidth="1"/>
    <col min="5" max="8" width="8.6640625" style="2" customWidth="1"/>
    <col min="9" max="15" width="8.6640625" style="6" customWidth="1"/>
    <col min="16" max="20" width="8.88671875" style="6"/>
    <col min="21" max="21" width="8.6640625" style="6" customWidth="1"/>
    <col min="22" max="16384" width="8.88671875" style="6"/>
  </cols>
  <sheetData>
    <row r="1" spans="1:73" ht="39.6" customHeight="1" x14ac:dyDescent="0.25">
      <c r="A1" s="28" t="s">
        <v>1</v>
      </c>
      <c r="B1" s="28"/>
      <c r="C1" s="28"/>
      <c r="D1" s="28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U1" s="10"/>
    </row>
    <row r="2" spans="1:73" s="12" customFormat="1" ht="10.199999999999999" hidden="1" x14ac:dyDescent="0.3">
      <c r="A2" s="11"/>
      <c r="B2" s="11">
        <v>84</v>
      </c>
      <c r="C2" s="11">
        <v>76</v>
      </c>
      <c r="D2" s="11">
        <v>85</v>
      </c>
      <c r="E2" s="11">
        <v>77</v>
      </c>
      <c r="F2" s="11">
        <v>86</v>
      </c>
      <c r="G2" s="11">
        <v>78</v>
      </c>
      <c r="H2" s="11">
        <v>87</v>
      </c>
      <c r="I2" s="11">
        <v>83</v>
      </c>
      <c r="J2" s="11">
        <v>79</v>
      </c>
      <c r="K2" s="11">
        <v>88</v>
      </c>
      <c r="L2" s="11">
        <v>82</v>
      </c>
      <c r="M2" s="11">
        <v>81</v>
      </c>
      <c r="N2" s="11">
        <v>80</v>
      </c>
      <c r="O2" s="11">
        <v>89</v>
      </c>
      <c r="P2" s="12">
        <v>91</v>
      </c>
      <c r="Q2" s="12">
        <v>92</v>
      </c>
      <c r="R2" s="12">
        <v>93</v>
      </c>
      <c r="S2" s="12">
        <v>94</v>
      </c>
      <c r="T2" s="12">
        <v>95</v>
      </c>
      <c r="U2" s="11">
        <v>90</v>
      </c>
      <c r="V2" s="12">
        <v>96</v>
      </c>
      <c r="W2" s="12">
        <v>98</v>
      </c>
      <c r="X2" s="12">
        <v>100</v>
      </c>
      <c r="Y2" s="12">
        <v>102</v>
      </c>
      <c r="Z2" s="12">
        <v>104</v>
      </c>
      <c r="AA2" s="12">
        <v>106</v>
      </c>
      <c r="AB2" s="12">
        <v>108</v>
      </c>
      <c r="AC2" s="12">
        <v>109</v>
      </c>
      <c r="AD2" s="12">
        <v>110</v>
      </c>
      <c r="AE2" s="12">
        <v>111</v>
      </c>
      <c r="AF2" s="12">
        <v>112</v>
      </c>
      <c r="AG2" s="12">
        <v>113</v>
      </c>
      <c r="AH2" s="12">
        <v>114</v>
      </c>
      <c r="AI2" s="12">
        <v>115</v>
      </c>
      <c r="AJ2" s="12">
        <v>116</v>
      </c>
      <c r="AK2" s="12">
        <v>117</v>
      </c>
      <c r="AL2" s="12">
        <v>118</v>
      </c>
      <c r="AM2" s="12">
        <v>119</v>
      </c>
      <c r="AN2" s="12">
        <v>120</v>
      </c>
      <c r="AO2" s="12">
        <v>121</v>
      </c>
      <c r="AP2" s="12">
        <v>122</v>
      </c>
      <c r="AQ2" s="12">
        <v>123</v>
      </c>
      <c r="AR2" s="12">
        <v>124</v>
      </c>
      <c r="AS2" s="12">
        <v>125</v>
      </c>
      <c r="AT2" s="12">
        <v>127</v>
      </c>
      <c r="AU2" s="12">
        <v>129</v>
      </c>
      <c r="AV2" s="12">
        <v>131</v>
      </c>
      <c r="AW2" s="12">
        <v>132</v>
      </c>
      <c r="AX2" s="12">
        <v>133</v>
      </c>
      <c r="AY2" s="12">
        <v>134</v>
      </c>
      <c r="AZ2" s="12">
        <v>135</v>
      </c>
      <c r="BA2" s="12">
        <v>136</v>
      </c>
      <c r="BB2" s="12">
        <v>137</v>
      </c>
      <c r="BC2" s="12">
        <v>138</v>
      </c>
      <c r="BD2" s="12">
        <v>139</v>
      </c>
      <c r="BE2" s="12">
        <v>140</v>
      </c>
      <c r="BF2" s="12">
        <v>141</v>
      </c>
      <c r="BG2" s="12">
        <v>142</v>
      </c>
      <c r="BH2" s="12">
        <v>143</v>
      </c>
      <c r="BI2" s="12">
        <v>145</v>
      </c>
      <c r="BJ2" s="12">
        <v>146</v>
      </c>
      <c r="BK2" s="12">
        <v>147</v>
      </c>
      <c r="BL2" s="12">
        <v>148</v>
      </c>
      <c r="BM2" s="12">
        <v>149</v>
      </c>
      <c r="BN2" s="12">
        <v>150</v>
      </c>
      <c r="BO2" s="12">
        <v>151</v>
      </c>
      <c r="BP2" s="12">
        <v>152</v>
      </c>
      <c r="BQ2" s="12">
        <v>153</v>
      </c>
      <c r="BR2" s="12">
        <v>154</v>
      </c>
      <c r="BS2" s="12">
        <v>155</v>
      </c>
      <c r="BT2" s="12">
        <v>156</v>
      </c>
      <c r="BU2" s="12">
        <v>0</v>
      </c>
    </row>
    <row r="3" spans="1:73" ht="14.4" customHeight="1" x14ac:dyDescent="0.25">
      <c r="A3" s="22" t="s">
        <v>33</v>
      </c>
      <c r="B3" s="24" t="s">
        <v>2</v>
      </c>
      <c r="C3" s="24" t="s">
        <v>29</v>
      </c>
      <c r="D3" s="24" t="s">
        <v>3</v>
      </c>
      <c r="E3" s="24" t="s">
        <v>84</v>
      </c>
      <c r="F3" s="24" t="s">
        <v>3</v>
      </c>
      <c r="G3" s="24" t="s">
        <v>21</v>
      </c>
      <c r="H3" s="24" t="s">
        <v>58</v>
      </c>
      <c r="I3" s="24" t="s">
        <v>22</v>
      </c>
      <c r="J3" s="24" t="s">
        <v>4</v>
      </c>
      <c r="K3" s="24" t="s">
        <v>5</v>
      </c>
      <c r="L3" s="25" t="s">
        <v>41</v>
      </c>
      <c r="M3" s="26"/>
      <c r="N3" s="26"/>
      <c r="O3" s="27"/>
      <c r="P3" s="25" t="s">
        <v>6</v>
      </c>
      <c r="Q3" s="26"/>
      <c r="R3" s="26"/>
      <c r="S3" s="24" t="s">
        <v>59</v>
      </c>
      <c r="T3" s="24" t="s">
        <v>60</v>
      </c>
      <c r="U3" s="24" t="s">
        <v>61</v>
      </c>
      <c r="V3" s="25" t="s">
        <v>7</v>
      </c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31" t="s">
        <v>8</v>
      </c>
      <c r="AU3" s="31" t="s">
        <v>9</v>
      </c>
      <c r="AV3" s="29" t="s">
        <v>0</v>
      </c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4" t="s">
        <v>62</v>
      </c>
      <c r="BH3" s="30" t="s">
        <v>63</v>
      </c>
      <c r="BI3" s="24" t="s">
        <v>42</v>
      </c>
      <c r="BJ3" s="24" t="s">
        <v>43</v>
      </c>
      <c r="BK3" s="24" t="s">
        <v>44</v>
      </c>
      <c r="BL3" s="24" t="s">
        <v>45</v>
      </c>
      <c r="BM3" s="24" t="s">
        <v>46</v>
      </c>
      <c r="BN3" s="24" t="s">
        <v>64</v>
      </c>
      <c r="BO3" s="24" t="s">
        <v>47</v>
      </c>
      <c r="BP3" s="24" t="s">
        <v>48</v>
      </c>
      <c r="BQ3" s="24" t="s">
        <v>65</v>
      </c>
      <c r="BR3" s="24" t="s">
        <v>66</v>
      </c>
      <c r="BS3" s="24" t="s">
        <v>49</v>
      </c>
      <c r="BT3" s="24" t="s">
        <v>67</v>
      </c>
    </row>
    <row r="4" spans="1:73" ht="85.95" customHeight="1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4" t="s">
        <v>23</v>
      </c>
      <c r="M4" s="4" t="s">
        <v>24</v>
      </c>
      <c r="N4" s="4" t="s">
        <v>25</v>
      </c>
      <c r="O4" s="4" t="s">
        <v>5</v>
      </c>
      <c r="P4" s="4" t="s">
        <v>50</v>
      </c>
      <c r="Q4" s="4" t="s">
        <v>51</v>
      </c>
      <c r="R4" s="4" t="s">
        <v>68</v>
      </c>
      <c r="S4" s="24"/>
      <c r="T4" s="24"/>
      <c r="U4" s="24"/>
      <c r="V4" s="4" t="s">
        <v>52</v>
      </c>
      <c r="W4" s="4" t="s">
        <v>53</v>
      </c>
      <c r="X4" s="4" t="s">
        <v>69</v>
      </c>
      <c r="Y4" s="4" t="s">
        <v>54</v>
      </c>
      <c r="Z4" s="4" t="s">
        <v>55</v>
      </c>
      <c r="AA4" s="4" t="s">
        <v>10</v>
      </c>
      <c r="AB4" s="4" t="s">
        <v>70</v>
      </c>
      <c r="AC4" s="4" t="s">
        <v>71</v>
      </c>
      <c r="AD4" s="4" t="s">
        <v>72</v>
      </c>
      <c r="AE4" s="4" t="s">
        <v>56</v>
      </c>
      <c r="AF4" s="4" t="s">
        <v>73</v>
      </c>
      <c r="AG4" s="4" t="s">
        <v>74</v>
      </c>
      <c r="AH4" s="4" t="s">
        <v>57</v>
      </c>
      <c r="AI4" s="4" t="s">
        <v>75</v>
      </c>
      <c r="AJ4" s="4" t="s">
        <v>76</v>
      </c>
      <c r="AK4" s="4" t="s">
        <v>77</v>
      </c>
      <c r="AL4" s="5" t="s">
        <v>78</v>
      </c>
      <c r="AM4" s="4" t="s">
        <v>79</v>
      </c>
      <c r="AN4" s="4" t="s">
        <v>80</v>
      </c>
      <c r="AO4" s="4" t="s">
        <v>81</v>
      </c>
      <c r="AP4" s="4" t="s">
        <v>26</v>
      </c>
      <c r="AQ4" s="4" t="s">
        <v>27</v>
      </c>
      <c r="AR4" s="4" t="s">
        <v>82</v>
      </c>
      <c r="AS4" s="4" t="s">
        <v>83</v>
      </c>
      <c r="AT4" s="32"/>
      <c r="AU4" s="32"/>
      <c r="AV4" s="7" t="s">
        <v>11</v>
      </c>
      <c r="AW4" s="7" t="s">
        <v>12</v>
      </c>
      <c r="AX4" s="7" t="s">
        <v>13</v>
      </c>
      <c r="AY4" s="7" t="s">
        <v>14</v>
      </c>
      <c r="AZ4" s="7" t="s">
        <v>15</v>
      </c>
      <c r="BA4" s="7" t="s">
        <v>28</v>
      </c>
      <c r="BB4" s="7" t="s">
        <v>16</v>
      </c>
      <c r="BC4" s="7" t="s">
        <v>17</v>
      </c>
      <c r="BD4" s="7" t="s">
        <v>18</v>
      </c>
      <c r="BE4" s="7" t="s">
        <v>19</v>
      </c>
      <c r="BF4" s="7" t="s">
        <v>20</v>
      </c>
      <c r="BG4" s="24"/>
      <c r="BH4" s="30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</row>
    <row r="5" spans="1:73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8">
        <v>24</v>
      </c>
      <c r="Y5" s="8">
        <v>25</v>
      </c>
      <c r="Z5" s="8">
        <v>26</v>
      </c>
      <c r="AA5" s="8">
        <v>27</v>
      </c>
      <c r="AB5" s="8">
        <v>28</v>
      </c>
      <c r="AC5" s="8">
        <v>29</v>
      </c>
      <c r="AD5" s="8">
        <v>30</v>
      </c>
      <c r="AE5" s="8">
        <v>31</v>
      </c>
      <c r="AF5" s="8">
        <v>32</v>
      </c>
      <c r="AG5" s="8">
        <v>33</v>
      </c>
      <c r="AH5" s="8">
        <v>34</v>
      </c>
      <c r="AI5" s="8">
        <v>35</v>
      </c>
      <c r="AJ5" s="8">
        <v>36</v>
      </c>
      <c r="AK5" s="8">
        <v>37</v>
      </c>
      <c r="AL5" s="8">
        <v>38</v>
      </c>
      <c r="AM5" s="8">
        <v>39</v>
      </c>
      <c r="AN5" s="8">
        <v>40</v>
      </c>
      <c r="AO5" s="8">
        <v>41</v>
      </c>
      <c r="AP5" s="8">
        <v>42</v>
      </c>
      <c r="AQ5" s="8">
        <v>43</v>
      </c>
      <c r="AR5" s="8">
        <v>44</v>
      </c>
      <c r="AS5" s="8">
        <v>45</v>
      </c>
      <c r="AT5" s="8">
        <v>46</v>
      </c>
      <c r="AU5" s="8">
        <v>47</v>
      </c>
      <c r="AV5" s="8">
        <v>48</v>
      </c>
      <c r="AW5" s="8">
        <v>49</v>
      </c>
      <c r="AX5" s="8">
        <v>50</v>
      </c>
      <c r="AY5" s="8">
        <v>51</v>
      </c>
      <c r="AZ5" s="8">
        <v>52</v>
      </c>
      <c r="BA5" s="8">
        <v>53</v>
      </c>
      <c r="BB5" s="8">
        <v>54</v>
      </c>
      <c r="BC5" s="8">
        <v>55</v>
      </c>
      <c r="BD5" s="8">
        <v>56</v>
      </c>
      <c r="BE5" s="8">
        <v>57</v>
      </c>
      <c r="BF5" s="8">
        <v>58</v>
      </c>
      <c r="BG5" s="8">
        <v>59</v>
      </c>
      <c r="BH5" s="8">
        <v>60</v>
      </c>
      <c r="BI5" s="8">
        <v>61</v>
      </c>
      <c r="BJ5" s="8">
        <v>62</v>
      </c>
      <c r="BK5" s="8">
        <v>63</v>
      </c>
      <c r="BL5" s="8">
        <v>64</v>
      </c>
      <c r="BM5" s="8">
        <v>65</v>
      </c>
      <c r="BN5" s="8">
        <v>66</v>
      </c>
      <c r="BO5" s="8">
        <v>67</v>
      </c>
      <c r="BP5" s="8">
        <v>68</v>
      </c>
      <c r="BQ5" s="8">
        <v>69</v>
      </c>
      <c r="BR5" s="8">
        <v>70</v>
      </c>
      <c r="BS5" s="8">
        <v>71</v>
      </c>
      <c r="BT5" s="8">
        <v>72</v>
      </c>
    </row>
    <row r="6" spans="1:73" x14ac:dyDescent="0.25">
      <c r="A6" s="13" t="s">
        <v>30</v>
      </c>
      <c r="B6" s="13">
        <v>1</v>
      </c>
      <c r="C6" s="13">
        <v>2</v>
      </c>
      <c r="D6" s="13"/>
      <c r="E6" s="13">
        <v>3</v>
      </c>
      <c r="F6" s="13"/>
      <c r="G6" s="13">
        <v>4</v>
      </c>
      <c r="H6" s="13"/>
      <c r="I6" s="13">
        <v>5</v>
      </c>
      <c r="J6" s="13">
        <v>6</v>
      </c>
      <c r="K6" s="13"/>
      <c r="L6" s="13">
        <v>7</v>
      </c>
      <c r="M6" s="13">
        <v>8</v>
      </c>
      <c r="N6" s="13">
        <v>9</v>
      </c>
      <c r="O6" s="13"/>
      <c r="P6" s="13">
        <v>10</v>
      </c>
      <c r="Q6" s="13">
        <v>11</v>
      </c>
      <c r="R6" s="13"/>
      <c r="S6" s="13">
        <v>12</v>
      </c>
      <c r="T6" s="13" t="s">
        <v>31</v>
      </c>
      <c r="U6" s="13">
        <v>13</v>
      </c>
      <c r="V6" s="13">
        <v>14</v>
      </c>
      <c r="W6" s="13">
        <v>15</v>
      </c>
      <c r="X6" s="13">
        <v>16</v>
      </c>
      <c r="Y6" s="13">
        <v>17</v>
      </c>
      <c r="Z6" s="13">
        <v>18</v>
      </c>
      <c r="AA6" s="13">
        <v>19</v>
      </c>
      <c r="AB6" s="13">
        <v>20</v>
      </c>
      <c r="AC6" s="13">
        <v>21</v>
      </c>
      <c r="AD6" s="13">
        <v>22</v>
      </c>
      <c r="AE6" s="13">
        <v>23</v>
      </c>
      <c r="AF6" s="13">
        <v>24</v>
      </c>
      <c r="AG6" s="13">
        <v>25</v>
      </c>
      <c r="AH6" s="13">
        <v>26</v>
      </c>
      <c r="AI6" s="13">
        <v>27</v>
      </c>
      <c r="AJ6" s="13">
        <v>28</v>
      </c>
      <c r="AK6" s="13">
        <v>29</v>
      </c>
      <c r="AL6" s="13">
        <v>30</v>
      </c>
      <c r="AM6" s="13">
        <v>31</v>
      </c>
      <c r="AN6" s="13">
        <v>32</v>
      </c>
      <c r="AO6" s="13">
        <v>33</v>
      </c>
      <c r="AP6" s="13">
        <v>34</v>
      </c>
      <c r="AQ6" s="13">
        <v>35</v>
      </c>
      <c r="AR6" s="13">
        <v>36</v>
      </c>
      <c r="AS6" s="13">
        <v>37</v>
      </c>
      <c r="AT6" s="13">
        <v>38</v>
      </c>
      <c r="AU6" s="13">
        <v>39</v>
      </c>
      <c r="AV6" s="13">
        <v>40</v>
      </c>
      <c r="AW6" s="13">
        <v>41</v>
      </c>
      <c r="AX6" s="13">
        <v>42</v>
      </c>
      <c r="AY6" s="13">
        <v>43</v>
      </c>
      <c r="AZ6" s="13">
        <v>44</v>
      </c>
      <c r="BA6" s="13">
        <v>45</v>
      </c>
      <c r="BB6" s="13">
        <v>46</v>
      </c>
      <c r="BC6" s="13">
        <v>47</v>
      </c>
      <c r="BD6" s="13">
        <v>48</v>
      </c>
      <c r="BE6" s="13">
        <v>49</v>
      </c>
      <c r="BF6" s="13">
        <v>50</v>
      </c>
      <c r="BG6" s="13"/>
      <c r="BH6" s="13">
        <v>51</v>
      </c>
      <c r="BI6" s="13">
        <v>52</v>
      </c>
      <c r="BJ6" s="13">
        <v>53</v>
      </c>
      <c r="BK6" s="13">
        <v>54</v>
      </c>
      <c r="BL6" s="13">
        <v>55</v>
      </c>
      <c r="BM6" s="13" t="s">
        <v>32</v>
      </c>
      <c r="BN6" s="13">
        <v>56</v>
      </c>
      <c r="BO6" s="13">
        <v>57</v>
      </c>
      <c r="BP6" s="13">
        <v>58</v>
      </c>
      <c r="BQ6" s="13">
        <v>59</v>
      </c>
      <c r="BR6" s="13">
        <v>60</v>
      </c>
      <c r="BS6" s="13">
        <v>61</v>
      </c>
      <c r="BT6" s="13">
        <v>62</v>
      </c>
    </row>
    <row r="7" spans="1:73" s="18" customFormat="1" ht="12" x14ac:dyDescent="0.3">
      <c r="A7" s="35"/>
      <c r="B7" s="36"/>
      <c r="C7" s="36"/>
      <c r="D7" s="36" t="e">
        <f>C7/'Плановые показатели'!B5*100</f>
        <v>#DIV/0!</v>
      </c>
      <c r="E7" s="36"/>
      <c r="F7" s="36" t="e">
        <f>E7/'Плановые показатели'!C5*100</f>
        <v>#DIV/0!</v>
      </c>
      <c r="G7" s="36"/>
      <c r="H7" s="36" t="e">
        <f>G7/'Плановые показатели'!D5*100</f>
        <v>#DIV/0!</v>
      </c>
      <c r="I7" s="36"/>
      <c r="J7" s="36"/>
      <c r="K7" s="36" t="e">
        <f>J7/'Плановые показатели'!E5*100</f>
        <v>#DIV/0!</v>
      </c>
      <c r="L7" s="36"/>
      <c r="M7" s="36"/>
      <c r="N7" s="36"/>
      <c r="O7" s="36" t="e">
        <f>N7/'Плановые показатели'!F5*100</f>
        <v>#DIV/0!</v>
      </c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</row>
    <row r="8" spans="1:73" x14ac:dyDescent="0.25">
      <c r="A8" s="35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</row>
    <row r="9" spans="1:73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</row>
    <row r="10" spans="1:73" x14ac:dyDescent="0.25"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</row>
  </sheetData>
  <mergeCells count="35">
    <mergeCell ref="V3:AS3"/>
    <mergeCell ref="BR3:BR4"/>
    <mergeCell ref="BS3:BS4"/>
    <mergeCell ref="BT3:BT4"/>
    <mergeCell ref="AU3:AU4"/>
    <mergeCell ref="A1:D1"/>
    <mergeCell ref="BN3:BN4"/>
    <mergeCell ref="BO3:BO4"/>
    <mergeCell ref="BP3:BP4"/>
    <mergeCell ref="BQ3:BQ4"/>
    <mergeCell ref="BI3:BI4"/>
    <mergeCell ref="BJ3:BJ4"/>
    <mergeCell ref="BK3:BK4"/>
    <mergeCell ref="BL3:BL4"/>
    <mergeCell ref="BM3:BM4"/>
    <mergeCell ref="AV3:BF3"/>
    <mergeCell ref="BG3:BG4"/>
    <mergeCell ref="BH3:BH4"/>
    <mergeCell ref="AT3:AT4"/>
    <mergeCell ref="T3:T4"/>
    <mergeCell ref="E3:E4"/>
    <mergeCell ref="U3:U4"/>
    <mergeCell ref="G3:G4"/>
    <mergeCell ref="H3:H4"/>
    <mergeCell ref="I3:I4"/>
    <mergeCell ref="J3:J4"/>
    <mergeCell ref="K3:K4"/>
    <mergeCell ref="L3:O3"/>
    <mergeCell ref="P3:R3"/>
    <mergeCell ref="A3:A4"/>
    <mergeCell ref="B3:B4"/>
    <mergeCell ref="C3:C4"/>
    <mergeCell ref="D3:D4"/>
    <mergeCell ref="S3:S4"/>
    <mergeCell ref="F3:F4"/>
  </mergeCells>
  <pageMargins left="0.23622047244094491" right="0.23622047244094491" top="0.74803149606299213" bottom="0.74803149606299213" header="0.31496062992125984" footer="0.3149606299212598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C2C8B-5699-440F-9866-EB518D5FCC18}">
  <dimension ref="A1:G5"/>
  <sheetViews>
    <sheetView zoomScale="90" zoomScaleNormal="90" workbookViewId="0">
      <selection activeCell="A3" sqref="A3"/>
    </sheetView>
  </sheetViews>
  <sheetFormatPr defaultRowHeight="14.4" x14ac:dyDescent="0.3"/>
  <cols>
    <col min="1" max="1" width="40.6640625" customWidth="1"/>
    <col min="2" max="7" width="11.6640625" customWidth="1"/>
  </cols>
  <sheetData>
    <row r="1" spans="1:7" ht="42.6" customHeight="1" x14ac:dyDescent="0.3">
      <c r="A1" s="33" t="s">
        <v>34</v>
      </c>
      <c r="B1" s="34"/>
      <c r="C1" s="34"/>
      <c r="D1" s="34"/>
      <c r="E1" s="34"/>
      <c r="F1" s="34"/>
      <c r="G1" s="34"/>
    </row>
    <row r="2" spans="1:7" s="17" customFormat="1" ht="10.199999999999999" hidden="1" x14ac:dyDescent="0.2">
      <c r="A2" s="15"/>
      <c r="B2" s="16">
        <v>51</v>
      </c>
      <c r="C2" s="16">
        <v>52</v>
      </c>
      <c r="D2" s="16">
        <v>60</v>
      </c>
      <c r="E2" s="16">
        <v>61</v>
      </c>
      <c r="F2" s="16">
        <v>62</v>
      </c>
      <c r="G2" s="16">
        <v>63</v>
      </c>
    </row>
    <row r="3" spans="1:7" ht="60" x14ac:dyDescent="0.3">
      <c r="A3" s="14" t="s">
        <v>33</v>
      </c>
      <c r="B3" s="9" t="s">
        <v>35</v>
      </c>
      <c r="C3" s="9" t="s">
        <v>36</v>
      </c>
      <c r="D3" s="9" t="s">
        <v>37</v>
      </c>
      <c r="E3" s="9" t="s">
        <v>38</v>
      </c>
      <c r="F3" s="9" t="s">
        <v>39</v>
      </c>
      <c r="G3" s="9" t="s">
        <v>40</v>
      </c>
    </row>
    <row r="4" spans="1:7" x14ac:dyDescent="0.3">
      <c r="A4" s="14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</row>
    <row r="5" spans="1:7" s="20" customFormat="1" ht="12" x14ac:dyDescent="0.25">
      <c r="A5" s="19"/>
      <c r="B5" s="19"/>
      <c r="C5" s="19"/>
      <c r="D5" s="19"/>
      <c r="E5" s="19"/>
      <c r="F5" s="19"/>
      <c r="G5" s="19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Полевая сводка</vt:lpstr>
      <vt:lpstr>Плановые показатели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vitaly</dc:creator>
  <cp:lastModifiedBy>hdStr</cp:lastModifiedBy>
  <cp:lastPrinted>2023-01-16T01:59:16Z</cp:lastPrinted>
  <dcterms:created xsi:type="dcterms:W3CDTF">2023-01-16T00:37:01Z</dcterms:created>
  <dcterms:modified xsi:type="dcterms:W3CDTF">2024-04-03T15:46:00Z</dcterms:modified>
</cp:coreProperties>
</file>